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Civil!$A$1:$J$97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90" i="2" l="1"/>
  <c r="F60" i="2" l="1"/>
  <c r="F23" i="2" l="1"/>
  <c r="F57" i="2" l="1"/>
  <c r="F54" i="2"/>
  <c r="F51" i="2"/>
  <c r="F10" i="2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Y15" i="5"/>
  <c r="U15" i="5"/>
  <c r="T15" i="5"/>
  <c r="H15" i="5"/>
  <c r="AA15" i="5" s="1"/>
  <c r="AB12" i="5"/>
  <c r="Z12" i="5"/>
  <c r="Y12" i="5"/>
  <c r="V12" i="5"/>
  <c r="U12" i="5"/>
  <c r="T12" i="5"/>
  <c r="H12" i="5"/>
  <c r="AA12" i="5" s="1"/>
  <c r="H11" i="5"/>
  <c r="AA11" i="5" s="1"/>
  <c r="H8" i="5"/>
  <c r="AB8" i="5" s="1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11" i="5" l="1"/>
  <c r="AC11" i="5"/>
  <c r="Z15" i="5"/>
  <c r="T16" i="5"/>
  <c r="X23" i="5"/>
  <c r="AC23" i="5"/>
  <c r="X8" i="5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W28" i="5" l="1"/>
  <c r="V28" i="5"/>
  <c r="AC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<sst xmlns="http://schemas.openxmlformats.org/spreadsheetml/2006/main" count="380" uniqueCount="158">
  <si>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</si>
  <si>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</si>
  <si>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</si>
  <si>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</si>
  <si>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</si>
  <si>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</si>
  <si>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</si>
  <si>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</si>
  <si>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</si>
  <si>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</si>
  <si>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</si>
  <si>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</si>
  <si>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</si>
  <si>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</si>
  <si>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</si>
  <si>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</si>
  <si>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</si>
  <si>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</si>
  <si>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</si>
  <si>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</si>
  <si>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</si>
  <si>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</si>
  <si>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</si>
  <si>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</si>
  <si>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</si>
  <si>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</si>
  <si>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</si>
  <si>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</si>
  <si>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</si>
  <si>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</si>
  <si>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</si>
  <si>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</si>
  <si>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</si>
  <si>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</si>
  <si>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</si>
  <si>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</si>
  <si>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</si>
  <si>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</si>
  <si>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</si>
  <si>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</si>
  <si>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</si>
  <si>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</si>
  <si>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</si>
  <si>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</si>
  <si>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</si>
  <si>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</si>
  <si>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</si>
  <si>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</si>
  <si>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</si>
  <si>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</si>
  <si>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</si>
  <si>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</si>
  <si>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</si>
  <si>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</si>
  <si>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</si>
  <si>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</si>
  <si>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</si>
  <si>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</si>
  <si>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</si>
  <si>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</si>
  <si>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</si>
  <si>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</si>
  <si>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</si>
  <si>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</si>
  <si>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</si>
  <si>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</si>
  <si>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</si>
  <si>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</si>
  <si>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PISO</t>
  </si>
  <si>
    <t>Lixamento</t>
  </si>
  <si>
    <t>COBERTURA</t>
  </si>
  <si>
    <t>Contrapiso</t>
  </si>
  <si>
    <t>SERVIÇOS COMPLEMENTARES</t>
  </si>
  <si>
    <t>SERVIÇOS PRELIMINARES</t>
  </si>
  <si>
    <t>REVESTIMENTO</t>
  </si>
  <si>
    <t>Cerâmica</t>
  </si>
  <si>
    <t>1.1</t>
  </si>
  <si>
    <t>4.1</t>
  </si>
  <si>
    <t>4.2</t>
  </si>
  <si>
    <t>5.1</t>
  </si>
  <si>
    <t>5.2</t>
  </si>
  <si>
    <t>6.1</t>
  </si>
  <si>
    <t>6.2</t>
  </si>
  <si>
    <t>7.1</t>
  </si>
  <si>
    <t>7.2</t>
  </si>
  <si>
    <t>7.3</t>
  </si>
  <si>
    <t>8.1</t>
  </si>
  <si>
    <t>9.1</t>
  </si>
  <si>
    <t>9.2</t>
  </si>
  <si>
    <t>9.3</t>
  </si>
  <si>
    <t>Capina e roçada</t>
  </si>
  <si>
    <t>9.4</t>
  </si>
  <si>
    <t>ALVENARIA</t>
  </si>
  <si>
    <t>3.1</t>
  </si>
  <si>
    <t>Alvenaria em blocos furados</t>
  </si>
  <si>
    <t>(3,5x2+3,7x2)x2,5=36 m²</t>
  </si>
  <si>
    <t>ESQUADRIAS</t>
  </si>
  <si>
    <t>Fechadura de embutir para portas</t>
  </si>
  <si>
    <t>7 unidades</t>
  </si>
  <si>
    <t>1 unidade</t>
  </si>
  <si>
    <t>4.3</t>
  </si>
  <si>
    <t>Comp.</t>
  </si>
  <si>
    <t>Altura</t>
  </si>
  <si>
    <t>Total(m²)</t>
  </si>
  <si>
    <t>Porta de madeira completa 0,80x2,10 m</t>
  </si>
  <si>
    <t>Janela de alumínio de correr</t>
  </si>
  <si>
    <t>Cobertura em telha de fibrocimento E=5 MM(troca de telhas quebradas)</t>
  </si>
  <si>
    <t>189,97 metros quadrados</t>
  </si>
  <si>
    <t>Calha em chapa galvanizada</t>
  </si>
  <si>
    <t>18 metros</t>
  </si>
  <si>
    <t>Massa única para recebimento de pintura</t>
  </si>
  <si>
    <t>6.3</t>
  </si>
  <si>
    <t>Revestimento cerâmico para parede</t>
  </si>
  <si>
    <t xml:space="preserve">Chapisco </t>
  </si>
  <si>
    <t>36 m²(alvenaria)x2+(3,50 x 3,70)teto= 84,95 m²</t>
  </si>
  <si>
    <t>PINTURA</t>
  </si>
  <si>
    <t>7.4</t>
  </si>
  <si>
    <t>Pintura Látex</t>
  </si>
  <si>
    <t>Pintura esmalte</t>
  </si>
  <si>
    <t>Passeio de concreto</t>
  </si>
  <si>
    <t>ELÉTRICA</t>
  </si>
  <si>
    <t>Tomada alta de embutir</t>
  </si>
  <si>
    <t>4 unidades</t>
  </si>
  <si>
    <t>Interruptor simples</t>
  </si>
  <si>
    <t>Ponto de luz embutido</t>
  </si>
  <si>
    <t>9.5</t>
  </si>
  <si>
    <t>Lâmpada tubular fluorescente</t>
  </si>
  <si>
    <t>15 unidades</t>
  </si>
  <si>
    <t>HIDRÁULICA</t>
  </si>
  <si>
    <t>10.1</t>
  </si>
  <si>
    <t>Tanque de louça branca</t>
  </si>
  <si>
    <t>11.1</t>
  </si>
  <si>
    <t>Sifão plástico, tipo copo</t>
  </si>
  <si>
    <t>5 unidade</t>
  </si>
  <si>
    <t>11.2</t>
  </si>
  <si>
    <t>Barra de apoio aço inox P.N.E. L=100 cm</t>
  </si>
  <si>
    <t>2 unidades</t>
  </si>
  <si>
    <t>11.3</t>
  </si>
  <si>
    <t>Canaleta 30x20 cm concreto Fck=15 Mpa</t>
  </si>
  <si>
    <t>6 metros</t>
  </si>
  <si>
    <t>12.1</t>
  </si>
  <si>
    <t>Placa de inauguração</t>
  </si>
  <si>
    <t>12.2</t>
  </si>
  <si>
    <t>Refletor retangular com lâmpada vapor 400W</t>
  </si>
  <si>
    <t>12.3</t>
  </si>
  <si>
    <t>75 metros quadrados</t>
  </si>
  <si>
    <t>12.4</t>
  </si>
  <si>
    <t>Limpeza geral da obra</t>
  </si>
  <si>
    <t>35 metros quadrados</t>
  </si>
  <si>
    <t>384,84 m²(pintura externa)+145,36 m²(teto)=530,20 m²</t>
  </si>
  <si>
    <t>122,97m²(paredes internas)+81,43m²(teto)=204,40 m²</t>
  </si>
  <si>
    <t>530,20 m²+204,40 m²=734,60 m²</t>
  </si>
  <si>
    <t>12.5</t>
  </si>
  <si>
    <t>Obra: UBS São Cosme</t>
  </si>
  <si>
    <t>3,00 x 2,60 + 1,53 x 2,60 + 3,13 x 2,60 + 3,50 x 2,60 +</t>
  </si>
  <si>
    <t xml:space="preserve"> 1,76 x 1,60 x 4 + (3,50 x 2 + 3,70 x 2) x 1,60= 70,36 m²</t>
  </si>
  <si>
    <t>Camada de regularização</t>
  </si>
  <si>
    <t>Luminária tipo calha com 2 lâmpadas de 36W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</si>
</sst>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36" xfId="0" applyFont="1" applyFill="1" applyBorder="1" applyAlignment="1">
      <alignment horizontal="center"/>
    </xf>
    <xf numFmtId="2" fontId="0" fillId="4" borderId="36" xfId="0" applyNumberFormat="1" applyFill="1" applyBorder="1" applyAlignment="1">
      <alignment horizontal="center"/>
    </xf>
    <xf numFmtId="2" fontId="1" fillId="4" borderId="3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3" t="s">
        <v>24</v>
      </c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5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41" t="s">
        <v>0</v>
      </c>
      <c r="C4" s="142"/>
      <c r="D4" s="142"/>
      <c r="E4" s="142"/>
      <c r="F4" s="142"/>
      <c r="G4" s="143"/>
      <c r="H4" s="162" t="s">
        <v>3</v>
      </c>
      <c r="I4" s="165" t="s">
        <v>4</v>
      </c>
      <c r="J4" s="148" t="s">
        <v>5</v>
      </c>
      <c r="K4" s="142" t="s">
        <v>6</v>
      </c>
      <c r="L4" s="142"/>
      <c r="M4" s="143"/>
      <c r="N4" s="141" t="s">
        <v>8</v>
      </c>
      <c r="O4" s="142"/>
      <c r="P4" s="142"/>
      <c r="Q4" s="143"/>
      <c r="R4" s="141" t="s">
        <v>10</v>
      </c>
      <c r="S4" s="142"/>
      <c r="T4" s="142"/>
      <c r="U4" s="143"/>
      <c r="V4" s="141" t="s">
        <v>11</v>
      </c>
      <c r="W4" s="142"/>
      <c r="X4" s="142"/>
      <c r="Y4" s="143"/>
      <c r="Z4" s="141" t="s">
        <v>14</v>
      </c>
      <c r="AA4" s="142"/>
      <c r="AB4" s="143"/>
      <c r="AC4" s="141" t="s">
        <v>15</v>
      </c>
      <c r="AD4" s="142"/>
      <c r="AE4" s="142"/>
      <c r="AF4" s="19"/>
      <c r="AG4" s="144" t="s">
        <v>17</v>
      </c>
      <c r="AH4" s="144"/>
      <c r="AI4" s="144"/>
      <c r="AJ4" s="150"/>
      <c r="AK4" s="19"/>
      <c r="AL4" s="144" t="s">
        <v>18</v>
      </c>
      <c r="AM4" s="144"/>
      <c r="AN4" s="144"/>
      <c r="AO4" s="144"/>
      <c r="AP4" s="141" t="s">
        <v>19</v>
      </c>
      <c r="AQ4" s="142"/>
      <c r="AR4" s="142"/>
      <c r="AS4" s="142"/>
      <c r="AT4" s="142"/>
      <c r="AU4" s="142"/>
      <c r="AV4" s="142"/>
      <c r="AW4" s="143"/>
    </row>
    <row r="5" spans="2:49" ht="28.5" customHeight="1" x14ac:dyDescent="0.25">
      <c r="B5" s="159" t="s">
        <v>1</v>
      </c>
      <c r="C5" s="144"/>
      <c r="D5" s="150"/>
      <c r="E5" s="159" t="s">
        <v>2</v>
      </c>
      <c r="F5" s="144"/>
      <c r="G5" s="150"/>
      <c r="H5" s="163"/>
      <c r="I5" s="166"/>
      <c r="J5" s="167"/>
      <c r="K5" s="55" t="s">
        <v>4</v>
      </c>
      <c r="L5" s="53" t="s">
        <v>5</v>
      </c>
      <c r="M5" s="160" t="s">
        <v>27</v>
      </c>
      <c r="N5" s="151" t="s">
        <v>29</v>
      </c>
      <c r="O5" s="53" t="s">
        <v>4</v>
      </c>
      <c r="P5" s="53" t="s">
        <v>5</v>
      </c>
      <c r="Q5" s="160" t="s">
        <v>30</v>
      </c>
      <c r="R5" s="151" t="s">
        <v>29</v>
      </c>
      <c r="S5" s="53" t="s">
        <v>4</v>
      </c>
      <c r="T5" s="53" t="s">
        <v>5</v>
      </c>
      <c r="U5" s="148" t="s">
        <v>7</v>
      </c>
      <c r="V5" s="151" t="s">
        <v>29</v>
      </c>
      <c r="W5" s="53" t="s">
        <v>4</v>
      </c>
      <c r="X5" s="53" t="s">
        <v>5</v>
      </c>
      <c r="Y5" s="148" t="s">
        <v>27</v>
      </c>
      <c r="Z5" s="55" t="s">
        <v>4</v>
      </c>
      <c r="AA5" s="53" t="s">
        <v>5</v>
      </c>
      <c r="AB5" s="148" t="s">
        <v>27</v>
      </c>
      <c r="AC5" s="55" t="s">
        <v>4</v>
      </c>
      <c r="AD5" s="53" t="s">
        <v>5</v>
      </c>
      <c r="AE5" s="148" t="s">
        <v>27</v>
      </c>
      <c r="AF5" s="139" t="s">
        <v>4</v>
      </c>
      <c r="AG5" s="145"/>
      <c r="AH5" s="151" t="s">
        <v>29</v>
      </c>
      <c r="AI5" s="53" t="s">
        <v>5</v>
      </c>
      <c r="AJ5" s="146" t="s">
        <v>31</v>
      </c>
      <c r="AK5" s="139" t="s">
        <v>4</v>
      </c>
      <c r="AL5" s="145"/>
      <c r="AM5" s="158" t="s">
        <v>5</v>
      </c>
      <c r="AN5" s="145"/>
      <c r="AO5" s="146" t="s">
        <v>31</v>
      </c>
      <c r="AP5" s="139" t="s">
        <v>20</v>
      </c>
      <c r="AQ5" s="140"/>
      <c r="AR5" s="139" t="s">
        <v>20</v>
      </c>
      <c r="AS5" s="140"/>
      <c r="AT5" s="139" t="s">
        <v>17</v>
      </c>
      <c r="AU5" s="140"/>
      <c r="AV5" s="139" t="s">
        <v>18</v>
      </c>
      <c r="AW5" s="140"/>
    </row>
    <row r="6" spans="2:49" ht="19.5" customHeight="1" x14ac:dyDescent="0.25">
      <c r="B6" s="21"/>
      <c r="C6" s="20"/>
      <c r="D6" s="22"/>
      <c r="E6" s="21"/>
      <c r="F6" s="20"/>
      <c r="G6" s="22"/>
      <c r="H6" s="164"/>
      <c r="I6" s="56" t="s">
        <v>26</v>
      </c>
      <c r="J6" s="57" t="s">
        <v>26</v>
      </c>
      <c r="K6" s="54" t="s">
        <v>28</v>
      </c>
      <c r="L6" s="40" t="s">
        <v>28</v>
      </c>
      <c r="M6" s="161"/>
      <c r="N6" s="152"/>
      <c r="O6" s="40" t="s">
        <v>9</v>
      </c>
      <c r="P6" s="40" t="s">
        <v>9</v>
      </c>
      <c r="Q6" s="161"/>
      <c r="R6" s="152"/>
      <c r="S6" s="40" t="s">
        <v>9</v>
      </c>
      <c r="T6" s="40" t="s">
        <v>9</v>
      </c>
      <c r="U6" s="149"/>
      <c r="V6" s="152"/>
      <c r="W6" s="40" t="s">
        <v>9</v>
      </c>
      <c r="X6" s="40" t="s">
        <v>9</v>
      </c>
      <c r="Y6" s="149"/>
      <c r="Z6" s="54" t="s">
        <v>12</v>
      </c>
      <c r="AA6" s="40" t="s">
        <v>12</v>
      </c>
      <c r="AB6" s="149"/>
      <c r="AC6" s="54" t="s">
        <v>12</v>
      </c>
      <c r="AD6" s="40" t="s">
        <v>12</v>
      </c>
      <c r="AE6" s="149"/>
      <c r="AF6" s="47" t="s">
        <v>29</v>
      </c>
      <c r="AG6" s="40" t="s">
        <v>16</v>
      </c>
      <c r="AH6" s="152"/>
      <c r="AI6" s="40" t="s">
        <v>16</v>
      </c>
      <c r="AJ6" s="147"/>
      <c r="AK6" s="47" t="s">
        <v>29</v>
      </c>
      <c r="AL6" s="58" t="s">
        <v>16</v>
      </c>
      <c r="AM6" s="47" t="s">
        <v>29</v>
      </c>
      <c r="AN6" s="58" t="s">
        <v>16</v>
      </c>
      <c r="AO6" s="147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56" t="s">
        <v>25</v>
      </c>
      <c r="C25" s="157"/>
      <c r="D25" s="157"/>
      <c r="E25" s="157"/>
      <c r="F25" s="157"/>
      <c r="G25" s="157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  <mergeCell ref="R4:U4"/>
    <mergeCell ref="V4:Y4"/>
    <mergeCell ref="Y5:Y6"/>
    <mergeCell ref="N5:N6"/>
    <mergeCell ref="AB5:AB6"/>
    <mergeCell ref="Z4:AB4"/>
    <mergeCell ref="AC4:AE4"/>
    <mergeCell ref="AE5:AE6"/>
    <mergeCell ref="AG4:AJ4"/>
    <mergeCell ref="AJ5:AJ6"/>
    <mergeCell ref="AF5:AG5"/>
    <mergeCell ref="AH5:AH6"/>
    <mergeCell ref="AV5:AW5"/>
    <mergeCell ref="AP4:AW4"/>
    <mergeCell ref="AL4:AO4"/>
    <mergeCell ref="AK5:AL5"/>
    <mergeCell ref="AO5:AO6"/>
    <mergeCell ref="AP5:AQ5"/>
    <mergeCell ref="AR5:AS5"/>
    <mergeCell ref="AT5:AU5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3" t="s">
        <v>24</v>
      </c>
      <c r="S2" s="154"/>
      <c r="T2" s="154"/>
      <c r="U2" s="154"/>
      <c r="V2" s="154"/>
      <c r="W2" s="154"/>
      <c r="X2" s="154"/>
      <c r="Y2" s="154"/>
      <c r="Z2" s="154"/>
      <c r="AA2" s="155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41" t="s">
        <v>0</v>
      </c>
      <c r="C4" s="142"/>
      <c r="D4" s="142"/>
      <c r="E4" s="142"/>
      <c r="F4" s="142"/>
      <c r="G4" s="143"/>
      <c r="H4" s="172" t="s">
        <v>3</v>
      </c>
      <c r="I4" s="175" t="s">
        <v>37</v>
      </c>
      <c r="J4" s="168" t="s">
        <v>39</v>
      </c>
      <c r="K4" s="169"/>
      <c r="L4" s="170" t="s">
        <v>43</v>
      </c>
      <c r="M4" s="170" t="s">
        <v>44</v>
      </c>
      <c r="N4" s="168" t="s">
        <v>47</v>
      </c>
      <c r="O4" s="169"/>
      <c r="P4" s="168" t="s">
        <v>46</v>
      </c>
      <c r="Q4" s="169"/>
      <c r="R4" s="168" t="s">
        <v>6</v>
      </c>
      <c r="S4" s="169"/>
      <c r="T4" s="168" t="s">
        <v>48</v>
      </c>
      <c r="U4" s="169"/>
      <c r="V4" s="168" t="s">
        <v>6</v>
      </c>
      <c r="W4" s="169"/>
      <c r="X4" s="170" t="s">
        <v>43</v>
      </c>
      <c r="Y4" s="170" t="s">
        <v>44</v>
      </c>
      <c r="Z4" s="168" t="s">
        <v>39</v>
      </c>
      <c r="AA4" s="169"/>
      <c r="AB4" s="168" t="s">
        <v>50</v>
      </c>
      <c r="AC4" s="169"/>
    </row>
    <row r="5" spans="2:29" ht="28.5" customHeight="1" x14ac:dyDescent="0.25">
      <c r="B5" s="159" t="s">
        <v>1</v>
      </c>
      <c r="C5" s="144"/>
      <c r="D5" s="150"/>
      <c r="E5" s="159" t="s">
        <v>2</v>
      </c>
      <c r="F5" s="144"/>
      <c r="G5" s="150"/>
      <c r="H5" s="173"/>
      <c r="I5" s="176"/>
      <c r="J5" s="74" t="s">
        <v>41</v>
      </c>
      <c r="K5" s="75" t="s">
        <v>42</v>
      </c>
      <c r="L5" s="171"/>
      <c r="M5" s="171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1"/>
      <c r="Y5" s="171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4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56" t="s">
        <v>25</v>
      </c>
      <c r="C28" s="157"/>
      <c r="D28" s="157"/>
      <c r="E28" s="157"/>
      <c r="F28" s="157"/>
      <c r="G28" s="157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  <mergeCell ref="B28:G28"/>
    <mergeCell ref="J4:K4"/>
    <mergeCell ref="L4:L5"/>
    <mergeCell ref="M4:M5"/>
    <mergeCell ref="N4:O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53" t="s">
        <v>24</v>
      </c>
      <c r="V2" s="154"/>
      <c r="W2" s="154"/>
      <c r="X2" s="154"/>
      <c r="Y2" s="154"/>
      <c r="Z2" s="154"/>
      <c r="AA2" s="154"/>
      <c r="AB2" s="154"/>
      <c r="AC2" s="154"/>
      <c r="AD2" s="155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41" t="s">
        <v>61</v>
      </c>
      <c r="C4" s="142"/>
      <c r="D4" s="142"/>
      <c r="E4" s="142"/>
      <c r="F4" s="142"/>
      <c r="G4" s="143"/>
      <c r="H4" s="141" t="s">
        <v>62</v>
      </c>
      <c r="I4" s="142"/>
      <c r="J4" s="143"/>
      <c r="K4" s="172" t="s">
        <v>3</v>
      </c>
      <c r="L4" s="177" t="s">
        <v>48</v>
      </c>
      <c r="M4" s="178"/>
      <c r="N4" s="179"/>
      <c r="O4" s="177" t="s">
        <v>55</v>
      </c>
      <c r="P4" s="178"/>
      <c r="Q4" s="178"/>
      <c r="R4" s="188" t="s">
        <v>56</v>
      </c>
      <c r="S4" s="189"/>
      <c r="T4" s="189"/>
      <c r="U4" s="189"/>
      <c r="V4" s="189"/>
      <c r="W4" s="189"/>
      <c r="X4" s="189"/>
      <c r="Y4" s="189"/>
      <c r="Z4" s="189"/>
      <c r="AA4" s="190"/>
      <c r="AB4" s="156" t="s">
        <v>60</v>
      </c>
      <c r="AC4" s="157"/>
      <c r="AD4" s="157"/>
      <c r="AE4" s="157"/>
      <c r="AF4" s="191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59" t="s">
        <v>1</v>
      </c>
      <c r="C5" s="144"/>
      <c r="D5" s="150"/>
      <c r="E5" s="159" t="s">
        <v>2</v>
      </c>
      <c r="F5" s="144"/>
      <c r="G5" s="150"/>
      <c r="H5" s="89"/>
      <c r="I5" s="89"/>
      <c r="J5" s="89"/>
      <c r="K5" s="173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82" t="s">
        <v>57</v>
      </c>
      <c r="S5" s="183"/>
      <c r="T5" s="184"/>
      <c r="U5" s="185" t="s">
        <v>58</v>
      </c>
      <c r="V5" s="183"/>
      <c r="W5" s="184"/>
      <c r="X5" s="183" t="s">
        <v>59</v>
      </c>
      <c r="Y5" s="183"/>
      <c r="Z5" s="186"/>
      <c r="AA5" s="187" t="s">
        <v>7</v>
      </c>
      <c r="AB5" s="182" t="s">
        <v>58</v>
      </c>
      <c r="AC5" s="184"/>
      <c r="AD5" s="180" t="s">
        <v>59</v>
      </c>
      <c r="AE5" s="181"/>
      <c r="AF5" s="148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3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87"/>
      <c r="AB6" s="115" t="s">
        <v>54</v>
      </c>
      <c r="AC6" s="98" t="s">
        <v>7</v>
      </c>
      <c r="AD6" s="111" t="s">
        <v>53</v>
      </c>
      <c r="AE6" s="98" t="s">
        <v>7</v>
      </c>
      <c r="AF6" s="192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4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56" t="s">
        <v>25</v>
      </c>
      <c r="C30" s="157"/>
      <c r="D30" s="157"/>
      <c r="E30" s="157"/>
      <c r="F30" s="157"/>
      <c r="G30" s="157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U2:AD2"/>
    <mergeCell ref="B4:G4"/>
    <mergeCell ref="K4:K7"/>
    <mergeCell ref="R4:AA4"/>
    <mergeCell ref="AB4:AF4"/>
    <mergeCell ref="B5:D5"/>
    <mergeCell ref="E5:G5"/>
    <mergeCell ref="AF5:AF6"/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6"/>
  <sheetViews>
    <sheetView showGridLines="0" tabSelected="1" workbookViewId="0">
      <selection activeCell="N67" sqref="N67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0"/>
      <c r="AD4" s="130"/>
    </row>
    <row r="5" spans="1:30" ht="27.75" customHeight="1" x14ac:dyDescent="0.25">
      <c r="B5" s="131"/>
      <c r="C5" s="122" t="s">
        <v>153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>
        <v>1</v>
      </c>
      <c r="B7" s="126" t="s">
        <v>73</v>
      </c>
      <c r="C7" s="127"/>
      <c r="D7" s="127"/>
      <c r="E7" s="127"/>
      <c r="F7" s="127"/>
      <c r="G7" s="127"/>
    </row>
    <row r="9" spans="1:30" x14ac:dyDescent="0.25">
      <c r="A9" t="s">
        <v>76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1" spans="1:30" x14ac:dyDescent="0.25">
      <c r="C11" s="13"/>
      <c r="D11" s="13"/>
      <c r="E11" s="13"/>
      <c r="F11" s="13"/>
    </row>
    <row r="12" spans="1:30" x14ac:dyDescent="0.25">
      <c r="A12">
        <v>3</v>
      </c>
      <c r="B12" s="126" t="s">
        <v>92</v>
      </c>
      <c r="C12" s="127"/>
      <c r="D12" s="127"/>
      <c r="E12" s="127"/>
      <c r="F12" s="127"/>
      <c r="G12" s="127"/>
    </row>
    <row r="13" spans="1:30" s="129" customFormat="1" x14ac:dyDescent="0.25">
      <c r="B13" s="128"/>
    </row>
    <row r="14" spans="1:30" x14ac:dyDescent="0.25">
      <c r="A14" t="s">
        <v>93</v>
      </c>
      <c r="B14" t="s">
        <v>94</v>
      </c>
      <c r="C14" t="s">
        <v>95</v>
      </c>
    </row>
    <row r="16" spans="1:30" x14ac:dyDescent="0.25">
      <c r="A16" s="132">
        <v>4</v>
      </c>
      <c r="B16" s="126" t="s">
        <v>96</v>
      </c>
      <c r="C16" s="126"/>
      <c r="D16" s="126"/>
      <c r="E16" s="126"/>
      <c r="F16" s="126"/>
      <c r="G16" s="126"/>
    </row>
    <row r="18" spans="1:7" x14ac:dyDescent="0.25">
      <c r="A18" t="s">
        <v>77</v>
      </c>
      <c r="B18" t="s">
        <v>97</v>
      </c>
      <c r="C18" t="s">
        <v>98</v>
      </c>
    </row>
    <row r="20" spans="1:7" x14ac:dyDescent="0.25">
      <c r="A20" t="s">
        <v>78</v>
      </c>
      <c r="B20" t="s">
        <v>104</v>
      </c>
      <c r="C20" t="s">
        <v>99</v>
      </c>
    </row>
    <row r="22" spans="1:7" x14ac:dyDescent="0.25">
      <c r="A22" t="s">
        <v>100</v>
      </c>
      <c r="B22" t="s">
        <v>105</v>
      </c>
      <c r="C22" s="123" t="s">
        <v>65</v>
      </c>
      <c r="D22" s="123" t="s">
        <v>101</v>
      </c>
      <c r="E22" s="123" t="s">
        <v>102</v>
      </c>
      <c r="F22" s="133" t="s">
        <v>103</v>
      </c>
    </row>
    <row r="23" spans="1:7" x14ac:dyDescent="0.25">
      <c r="C23" s="134">
        <v>1</v>
      </c>
      <c r="D23" s="134">
        <v>0.8</v>
      </c>
      <c r="E23" s="134">
        <v>0.6</v>
      </c>
      <c r="F23" s="135">
        <f>C23*D23*E23</f>
        <v>0.48</v>
      </c>
    </row>
    <row r="24" spans="1:7" x14ac:dyDescent="0.25">
      <c r="C24" s="136"/>
      <c r="D24" s="136"/>
      <c r="E24" s="136"/>
      <c r="F24" s="137"/>
    </row>
    <row r="25" spans="1:7" x14ac:dyDescent="0.25">
      <c r="A25" s="132">
        <v>5</v>
      </c>
      <c r="B25" s="126" t="s">
        <v>70</v>
      </c>
      <c r="C25" s="127"/>
      <c r="D25" s="127"/>
      <c r="E25" s="127"/>
      <c r="F25" s="127"/>
      <c r="G25" s="127"/>
    </row>
    <row r="26" spans="1:7" s="129" customFormat="1" x14ac:dyDescent="0.25">
      <c r="B26" s="128"/>
    </row>
    <row r="27" spans="1:7" ht="30" x14ac:dyDescent="0.25">
      <c r="A27" t="s">
        <v>79</v>
      </c>
      <c r="B27" s="138" t="s">
        <v>106</v>
      </c>
      <c r="C27" s="129" t="s">
        <v>107</v>
      </c>
      <c r="D27" s="129"/>
      <c r="E27" s="129"/>
      <c r="F27" s="129"/>
    </row>
    <row r="28" spans="1:7" x14ac:dyDescent="0.25">
      <c r="C28" s="129"/>
      <c r="D28" s="129"/>
      <c r="E28" s="129"/>
      <c r="F28" s="129"/>
    </row>
    <row r="29" spans="1:7" x14ac:dyDescent="0.25">
      <c r="A29" t="s">
        <v>80</v>
      </c>
      <c r="B29" t="s">
        <v>108</v>
      </c>
      <c r="C29" s="129" t="s">
        <v>109</v>
      </c>
      <c r="D29" s="129"/>
      <c r="E29" s="129"/>
      <c r="F29" s="129"/>
    </row>
    <row r="30" spans="1:7" x14ac:dyDescent="0.25">
      <c r="C30" s="129"/>
      <c r="D30" s="129"/>
      <c r="E30" s="129"/>
      <c r="F30" s="129"/>
    </row>
    <row r="31" spans="1:7" x14ac:dyDescent="0.25">
      <c r="A31" s="132">
        <v>6</v>
      </c>
      <c r="B31" s="126" t="s">
        <v>74</v>
      </c>
      <c r="C31" s="126"/>
      <c r="D31" s="126"/>
      <c r="E31" s="126"/>
      <c r="F31" s="126"/>
      <c r="G31" s="126"/>
    </row>
    <row r="32" spans="1:7" x14ac:dyDescent="0.25">
      <c r="C32" s="129"/>
      <c r="D32" s="129"/>
      <c r="E32" s="129"/>
      <c r="F32" s="129"/>
    </row>
    <row r="33" spans="1:7" x14ac:dyDescent="0.25">
      <c r="A33" t="s">
        <v>81</v>
      </c>
      <c r="B33" t="s">
        <v>113</v>
      </c>
      <c r="C33" s="129" t="s">
        <v>114</v>
      </c>
      <c r="D33" s="129"/>
      <c r="E33" s="129"/>
      <c r="F33" s="129"/>
    </row>
    <row r="34" spans="1:7" x14ac:dyDescent="0.25">
      <c r="C34" s="129"/>
      <c r="D34" s="129"/>
      <c r="E34" s="129"/>
      <c r="F34" s="129"/>
    </row>
    <row r="35" spans="1:7" x14ac:dyDescent="0.25">
      <c r="A35" t="s">
        <v>82</v>
      </c>
      <c r="B35" t="s">
        <v>110</v>
      </c>
      <c r="C35" s="129" t="s">
        <v>114</v>
      </c>
      <c r="D35" s="129"/>
      <c r="E35" s="129"/>
      <c r="F35" s="129"/>
    </row>
    <row r="36" spans="1:7" x14ac:dyDescent="0.25">
      <c r="C36" s="129"/>
      <c r="D36" s="129"/>
      <c r="E36" s="129"/>
      <c r="F36" s="129"/>
    </row>
    <row r="37" spans="1:7" x14ac:dyDescent="0.25">
      <c r="A37" t="s">
        <v>111</v>
      </c>
      <c r="B37" t="s">
        <v>112</v>
      </c>
      <c r="C37" s="129" t="s">
        <v>154</v>
      </c>
      <c r="D37" s="129"/>
      <c r="E37" s="129"/>
      <c r="F37" s="129"/>
    </row>
    <row r="38" spans="1:7" x14ac:dyDescent="0.25">
      <c r="C38" s="129" t="s">
        <v>155</v>
      </c>
      <c r="D38" s="129"/>
      <c r="E38" s="129"/>
      <c r="F38" s="129"/>
    </row>
    <row r="39" spans="1:7" x14ac:dyDescent="0.25">
      <c r="C39" s="129"/>
      <c r="D39" s="129"/>
      <c r="E39" s="129"/>
      <c r="F39" s="129"/>
    </row>
    <row r="40" spans="1:7" x14ac:dyDescent="0.25">
      <c r="A40" s="132">
        <v>7</v>
      </c>
      <c r="B40" s="126" t="s">
        <v>115</v>
      </c>
      <c r="C40" s="126"/>
      <c r="D40" s="126"/>
      <c r="E40" s="126"/>
      <c r="F40" s="126"/>
      <c r="G40" s="126"/>
    </row>
    <row r="41" spans="1:7" x14ac:dyDescent="0.25">
      <c r="C41" s="129"/>
      <c r="D41" s="129"/>
      <c r="E41" s="129"/>
      <c r="F41" s="129"/>
    </row>
    <row r="42" spans="1:7" x14ac:dyDescent="0.25">
      <c r="A42" t="s">
        <v>83</v>
      </c>
      <c r="B42" t="s">
        <v>69</v>
      </c>
      <c r="C42" s="129" t="s">
        <v>151</v>
      </c>
      <c r="D42" s="129"/>
      <c r="E42" s="129"/>
      <c r="F42" s="129"/>
    </row>
    <row r="43" spans="1:7" x14ac:dyDescent="0.25">
      <c r="C43" s="129"/>
      <c r="D43" s="129"/>
      <c r="E43" s="129"/>
      <c r="F43" s="129"/>
    </row>
    <row r="44" spans="1:7" x14ac:dyDescent="0.25">
      <c r="A44" t="s">
        <v>84</v>
      </c>
      <c r="B44" t="s">
        <v>117</v>
      </c>
      <c r="C44" s="129" t="s">
        <v>149</v>
      </c>
      <c r="D44" s="129"/>
      <c r="E44" s="129"/>
      <c r="F44" s="129"/>
    </row>
    <row r="45" spans="1:7" x14ac:dyDescent="0.25">
      <c r="C45" s="129"/>
      <c r="D45" s="129"/>
      <c r="E45" s="129"/>
      <c r="F45" s="129"/>
    </row>
    <row r="46" spans="1:7" x14ac:dyDescent="0.25">
      <c r="A46" t="s">
        <v>85</v>
      </c>
      <c r="B46" t="s">
        <v>118</v>
      </c>
      <c r="C46" s="129" t="s">
        <v>150</v>
      </c>
      <c r="D46" s="129"/>
      <c r="E46" s="129"/>
      <c r="F46" s="129"/>
    </row>
    <row r="47" spans="1:7" x14ac:dyDescent="0.25">
      <c r="C47" s="129"/>
      <c r="D47" s="129"/>
      <c r="E47" s="129"/>
      <c r="F47" s="129"/>
    </row>
    <row r="48" spans="1:7" x14ac:dyDescent="0.25">
      <c r="A48" s="132">
        <v>8</v>
      </c>
      <c r="B48" s="126" t="s">
        <v>68</v>
      </c>
      <c r="C48" s="127"/>
      <c r="D48" s="127"/>
      <c r="E48" s="127"/>
      <c r="F48" s="127"/>
      <c r="G48" s="127"/>
    </row>
    <row r="49" spans="1:7" x14ac:dyDescent="0.25">
      <c r="B49" s="124"/>
    </row>
    <row r="50" spans="1:7" x14ac:dyDescent="0.25">
      <c r="A50" t="s">
        <v>86</v>
      </c>
      <c r="B50" t="s">
        <v>71</v>
      </c>
      <c r="C50" s="123" t="s">
        <v>65</v>
      </c>
      <c r="D50" s="123" t="s">
        <v>64</v>
      </c>
      <c r="E50" s="123" t="s">
        <v>64</v>
      </c>
      <c r="F50" s="123" t="s">
        <v>12</v>
      </c>
    </row>
    <row r="51" spans="1:7" x14ac:dyDescent="0.25">
      <c r="C51" s="125">
        <v>1</v>
      </c>
      <c r="D51" s="125">
        <v>3.5</v>
      </c>
      <c r="E51" s="125">
        <v>3.7</v>
      </c>
      <c r="F51" s="125">
        <f>C51*D51*E51</f>
        <v>12.950000000000001</v>
      </c>
    </row>
    <row r="53" spans="1:7" x14ac:dyDescent="0.25">
      <c r="A53" t="s">
        <v>84</v>
      </c>
      <c r="B53" t="s">
        <v>156</v>
      </c>
      <c r="C53" s="123" t="s">
        <v>65</v>
      </c>
      <c r="D53" s="123" t="s">
        <v>64</v>
      </c>
      <c r="E53" s="123" t="s">
        <v>64</v>
      </c>
      <c r="F53" s="123" t="s">
        <v>12</v>
      </c>
    </row>
    <row r="54" spans="1:7" x14ac:dyDescent="0.25">
      <c r="C54" s="125">
        <v>1</v>
      </c>
      <c r="D54" s="125">
        <v>3.5</v>
      </c>
      <c r="E54" s="125">
        <v>3.7</v>
      </c>
      <c r="F54" s="125">
        <f>C54*D54*E54</f>
        <v>12.950000000000001</v>
      </c>
    </row>
    <row r="55" spans="1:7" x14ac:dyDescent="0.25">
      <c r="C55" s="13"/>
      <c r="D55" s="13"/>
      <c r="E55" s="13"/>
      <c r="F55" s="13"/>
    </row>
    <row r="56" spans="1:7" x14ac:dyDescent="0.25">
      <c r="A56" t="s">
        <v>85</v>
      </c>
      <c r="B56" t="s">
        <v>75</v>
      </c>
      <c r="C56" s="123" t="s">
        <v>65</v>
      </c>
      <c r="D56" s="123" t="s">
        <v>64</v>
      </c>
      <c r="E56" s="123" t="s">
        <v>64</v>
      </c>
      <c r="F56" s="123" t="s">
        <v>12</v>
      </c>
    </row>
    <row r="57" spans="1:7" x14ac:dyDescent="0.25">
      <c r="C57" s="125">
        <v>1</v>
      </c>
      <c r="D57" s="125">
        <v>3.5</v>
      </c>
      <c r="E57" s="125">
        <v>3.7</v>
      </c>
      <c r="F57" s="125">
        <f>C57*D57*E57</f>
        <v>12.950000000000001</v>
      </c>
    </row>
    <row r="58" spans="1:7" x14ac:dyDescent="0.25">
      <c r="C58" s="13"/>
      <c r="D58" s="13"/>
      <c r="E58" s="13"/>
      <c r="F58" s="13"/>
    </row>
    <row r="59" spans="1:7" x14ac:dyDescent="0.25">
      <c r="A59" t="s">
        <v>116</v>
      </c>
      <c r="B59" t="s">
        <v>119</v>
      </c>
      <c r="C59" s="123" t="s">
        <v>65</v>
      </c>
      <c r="D59" s="123" t="s">
        <v>64</v>
      </c>
      <c r="E59" s="123" t="s">
        <v>64</v>
      </c>
      <c r="F59" s="123" t="s">
        <v>12</v>
      </c>
    </row>
    <row r="60" spans="1:7" x14ac:dyDescent="0.25">
      <c r="C60" s="125">
        <v>1</v>
      </c>
      <c r="D60" s="125">
        <v>10</v>
      </c>
      <c r="E60" s="125">
        <v>1.2</v>
      </c>
      <c r="F60" s="125">
        <f>C60*D60*E60</f>
        <v>12</v>
      </c>
    </row>
    <row r="61" spans="1:7" x14ac:dyDescent="0.25">
      <c r="A61" s="132">
        <v>9</v>
      </c>
      <c r="B61" s="126" t="s">
        <v>120</v>
      </c>
      <c r="C61" s="127"/>
      <c r="D61" s="127"/>
      <c r="E61" s="127"/>
      <c r="F61" s="127"/>
      <c r="G61" s="127"/>
    </row>
    <row r="63" spans="1:7" x14ac:dyDescent="0.25">
      <c r="A63" t="s">
        <v>87</v>
      </c>
      <c r="B63" t="s">
        <v>121</v>
      </c>
      <c r="C63" t="s">
        <v>122</v>
      </c>
    </row>
    <row r="65" spans="1:7" x14ac:dyDescent="0.25">
      <c r="A65" t="s">
        <v>88</v>
      </c>
      <c r="B65" t="s">
        <v>123</v>
      </c>
      <c r="C65" t="s">
        <v>99</v>
      </c>
    </row>
    <row r="67" spans="1:7" x14ac:dyDescent="0.25">
      <c r="A67" t="s">
        <v>89</v>
      </c>
      <c r="B67" t="s">
        <v>124</v>
      </c>
      <c r="C67" t="s">
        <v>99</v>
      </c>
    </row>
    <row r="69" spans="1:7" x14ac:dyDescent="0.25">
      <c r="A69" t="s">
        <v>91</v>
      </c>
      <c r="B69" t="s">
        <v>157</v>
      </c>
      <c r="D69" t="s">
        <v>99</v>
      </c>
    </row>
    <row r="71" spans="1:7" x14ac:dyDescent="0.25">
      <c r="A71" t="s">
        <v>125</v>
      </c>
      <c r="B71" t="s">
        <v>126</v>
      </c>
      <c r="C71" t="s">
        <v>127</v>
      </c>
    </row>
    <row r="73" spans="1:7" x14ac:dyDescent="0.25">
      <c r="A73" s="132">
        <v>10</v>
      </c>
      <c r="B73" s="126" t="s">
        <v>128</v>
      </c>
      <c r="C73" s="127"/>
      <c r="D73" s="127"/>
      <c r="E73" s="127"/>
      <c r="F73" s="127"/>
      <c r="G73" s="127"/>
    </row>
    <row r="74" spans="1:7" x14ac:dyDescent="0.25">
      <c r="B74" s="124"/>
    </row>
    <row r="75" spans="1:7" x14ac:dyDescent="0.25">
      <c r="A75" t="s">
        <v>129</v>
      </c>
      <c r="B75" t="s">
        <v>130</v>
      </c>
      <c r="C75" t="s">
        <v>99</v>
      </c>
    </row>
    <row r="77" spans="1:7" x14ac:dyDescent="0.25">
      <c r="A77" s="132">
        <v>11</v>
      </c>
      <c r="B77" s="126" t="s">
        <v>128</v>
      </c>
      <c r="C77" s="127"/>
      <c r="D77" s="127"/>
      <c r="E77" s="127"/>
      <c r="F77" s="127"/>
      <c r="G77" s="127"/>
    </row>
    <row r="79" spans="1:7" x14ac:dyDescent="0.25">
      <c r="A79" t="s">
        <v>131</v>
      </c>
      <c r="B79" t="s">
        <v>132</v>
      </c>
      <c r="C79" t="s">
        <v>133</v>
      </c>
    </row>
    <row r="81" spans="1:7" x14ac:dyDescent="0.25">
      <c r="A81" t="s">
        <v>134</v>
      </c>
      <c r="B81" t="s">
        <v>135</v>
      </c>
      <c r="C81" t="s">
        <v>136</v>
      </c>
    </row>
    <row r="83" spans="1:7" x14ac:dyDescent="0.25">
      <c r="A83" t="s">
        <v>137</v>
      </c>
      <c r="B83" t="s">
        <v>138</v>
      </c>
      <c r="C83" t="s">
        <v>139</v>
      </c>
    </row>
    <row r="85" spans="1:7" x14ac:dyDescent="0.25">
      <c r="A85" s="132">
        <v>12</v>
      </c>
      <c r="B85" s="126" t="s">
        <v>72</v>
      </c>
      <c r="C85" s="127"/>
      <c r="D85" s="127"/>
      <c r="E85" s="127"/>
      <c r="F85" s="127"/>
      <c r="G85" s="127"/>
    </row>
    <row r="87" spans="1:7" x14ac:dyDescent="0.25">
      <c r="A87" t="s">
        <v>140</v>
      </c>
    </row>
    <row r="89" spans="1:7" x14ac:dyDescent="0.25">
      <c r="A89" t="s">
        <v>142</v>
      </c>
      <c r="B89" t="s">
        <v>141</v>
      </c>
      <c r="C89" s="123" t="s">
        <v>65</v>
      </c>
      <c r="D89" s="123" t="s">
        <v>64</v>
      </c>
      <c r="E89" s="123" t="s">
        <v>64</v>
      </c>
      <c r="F89" s="123" t="s">
        <v>12</v>
      </c>
    </row>
    <row r="90" spans="1:7" x14ac:dyDescent="0.25">
      <c r="C90" s="125">
        <v>1</v>
      </c>
      <c r="D90" s="125">
        <v>2</v>
      </c>
      <c r="E90" s="125">
        <v>3</v>
      </c>
      <c r="F90" s="125">
        <f>C90*D90*E90</f>
        <v>6</v>
      </c>
    </row>
    <row r="92" spans="1:7" x14ac:dyDescent="0.25">
      <c r="A92" t="s">
        <v>144</v>
      </c>
      <c r="B92" t="s">
        <v>143</v>
      </c>
      <c r="D92" t="s">
        <v>99</v>
      </c>
    </row>
    <row r="94" spans="1:7" x14ac:dyDescent="0.25">
      <c r="A94" t="s">
        <v>146</v>
      </c>
      <c r="B94" t="s">
        <v>90</v>
      </c>
      <c r="C94" t="s">
        <v>145</v>
      </c>
    </row>
    <row r="96" spans="1:7" x14ac:dyDescent="0.25">
      <c r="A96" t="s">
        <v>152</v>
      </c>
      <c r="B96" t="s">
        <v>147</v>
      </c>
      <c r="C96" t="s">
        <v>148</v>
      </c>
    </row>
  </sheetData>
  <pageMargins left="0.51181102362204722" right="0.51181102362204722" top="0.78740157480314965" bottom="0.78740157480314965" header="0.31496062992125984" footer="0.31496062992125984"/>
  <pageSetup paperSize="9" scale="97" fitToHeight="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2019-06-17T12:15:33Z</cp:lastPrinted>
  <dcterms:created xsi:type="dcterms:W3CDTF">2018-11-13T13:43:14Z</dcterms:created>
  <dcterms:modified xsi:type="dcterms:W3CDTF">2019-06-17T12:16:16Z</dcterms:modified>
</cp:coreProperties>
</file>